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<sst xmlns="http://schemas.openxmlformats.org/spreadsheetml/2006/main" count="133" uniqueCount="53">
  <si>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</si>
  <si>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</si>
  <si>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</si>
  <si>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</si>
  <si>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</si>
  <si>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</si>
  <si>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</si>
  <si>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</si>
  <si>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</si>
  <si>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</si>
  <si>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</si>
  <si>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</si>
  <si>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</si>
  <si>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Аниково</t>
  </si>
  <si>
    <t xml:space="preserve"> 0,4 Аниково ТСН 1 ао RS</t>
  </si>
  <si>
    <t xml:space="preserve"> 10 Аниково Т 1 ао RS</t>
  </si>
  <si>
    <t xml:space="preserve"> 10 Аниково Т 1 ап RS</t>
  </si>
  <si>
    <t xml:space="preserve"> 10 Аниково Т 2 ао RS</t>
  </si>
  <si>
    <t xml:space="preserve"> 10 Аниково Т 2 ап RS</t>
  </si>
  <si>
    <t xml:space="preserve"> 10 Аниково-Васильевский ао RS</t>
  </si>
  <si>
    <t xml:space="preserve"> 10 Аниково-Вереговка ао RS</t>
  </si>
  <si>
    <t xml:space="preserve"> 10 Аниково-Восход ао RS</t>
  </si>
  <si>
    <t xml:space="preserve"> 10 Аниково-Север ао RS</t>
  </si>
  <si>
    <t xml:space="preserve"> 10 Аниково-Север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</si>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</sst>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A27" sqref="A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151422.32699999999</v>
      </c>
      <c r="C9" s="32">
        <v>151434.23999999999</v>
      </c>
      <c r="D9" s="33">
        <v>1</v>
      </c>
      <c r="E9" s="34">
        <v>11.913</v>
      </c>
      <c r="F9" s="35">
        <v>6.32</v>
      </c>
      <c r="G9" s="35">
        <v>5.593</v>
      </c>
      <c r="H9" s="36">
        <v>46.95</v>
      </c>
    </row>
    <row r="10" spans="1:10" x14ac:dyDescent="0.25">
      <c r="A10" s="37" t="s">
        <v>15</v>
      </c>
      <c r="B10" s="38">
        <v>0</v>
      </c>
      <c r="C10" s="38">
        <v>0</v>
      </c>
      <c r="D10" s="39">
        <v>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5805.0328</v>
      </c>
      <c r="C11" s="38">
        <v>5807.6544999999996</v>
      </c>
      <c r="D11" s="39">
        <v>2000</v>
      </c>
      <c r="E11" s="40">
        <v>5243.4</v>
      </c>
      <c r="F11" s="41">
        <v>5243.4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0.55879999999999996</v>
      </c>
      <c r="C12" s="38">
        <v>0.55879999999999996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492.10640000000001</v>
      </c>
      <c r="C13" s="38">
        <v>492.10640000000001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6890.6028999999999</v>
      </c>
      <c r="C14" s="38">
        <v>6893.8140000000003</v>
      </c>
      <c r="D14" s="39">
        <v>1000</v>
      </c>
      <c r="E14" s="40">
        <v>3211.1</v>
      </c>
      <c r="F14" s="41">
        <v>3211.1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1297.3243</v>
      </c>
      <c r="C15" s="38">
        <v>1297.7471</v>
      </c>
      <c r="D15" s="39">
        <v>1000</v>
      </c>
      <c r="E15" s="40">
        <v>422.8</v>
      </c>
      <c r="F15" s="41">
        <v>422.8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1701.2550000000001</v>
      </c>
      <c r="C16" s="38">
        <v>1701.7373</v>
      </c>
      <c r="D16" s="39">
        <v>1000</v>
      </c>
      <c r="E16" s="40">
        <v>482.3</v>
      </c>
      <c r="F16" s="41">
        <v>482.3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4854.5527000000002</v>
      </c>
      <c r="C17" s="38">
        <v>4856.4008000000003</v>
      </c>
      <c r="D17" s="39">
        <v>600</v>
      </c>
      <c r="E17" s="40">
        <v>1108.8599999999999</v>
      </c>
      <c r="F17" s="41">
        <v>1108.8599999999999</v>
      </c>
      <c r="G17" s="41">
        <v>0</v>
      </c>
      <c r="H17" s="42">
        <v>0</v>
      </c>
    </row>
    <row r="18" spans="1:8" ht="16.5" thickBot="1" x14ac:dyDescent="0.3">
      <c r="A18" s="43" t="s">
        <v>23</v>
      </c>
      <c r="B18" s="44">
        <v>442.97500000000002</v>
      </c>
      <c r="C18" s="44">
        <v>442.97500000000002</v>
      </c>
      <c r="D18" s="45">
        <v>600</v>
      </c>
      <c r="E18" s="46">
        <v>0</v>
      </c>
      <c r="F18" s="47">
        <v>0</v>
      </c>
      <c r="G18" s="47">
        <v>0</v>
      </c>
      <c r="H18" s="48"/>
    </row>
    <row r="19" spans="1:8" x14ac:dyDescent="0.25">
      <c r="E19" s="49">
        <f>SUM(E9:E18)</f>
        <v>10480.372999999998</v>
      </c>
      <c r="F19" s="50">
        <f>SUM(F9:F18)</f>
        <v>10474.779999999999</v>
      </c>
      <c r="G19" s="50">
        <f>SUM(G9:G18)</f>
        <v>5.593</v>
      </c>
    </row>
    <row r="23" spans="1:8" ht="12.75" x14ac:dyDescent="0.2">
      <c r="A23" s="51"/>
      <c r="B23" s="51"/>
      <c r="C23" s="51"/>
      <c r="D23" s="51"/>
      <c r="E23" s="51"/>
      <c r="F23" s="51"/>
      <c r="G23" s="51"/>
      <c r="H23" s="51"/>
    </row>
    <row r="24" spans="1:8" ht="25.5" x14ac:dyDescent="0.2">
      <c r="A24" s="22" t="s">
        <v>1</v>
      </c>
      <c r="B24" s="22"/>
      <c r="C24" s="22"/>
      <c r="D24" s="22"/>
      <c r="E24" s="22"/>
      <c r="F24" s="22"/>
      <c r="G24" s="22"/>
      <c r="H24" s="22"/>
    </row>
    <row r="25" spans="1:8" ht="18.75" x14ac:dyDescent="0.2">
      <c r="A25" s="53"/>
      <c r="B25" s="58"/>
      <c r="C25" s="58"/>
      <c r="D25" s="57"/>
      <c r="E25" s="60"/>
      <c r="F25" s="54"/>
      <c r="G25" s="54"/>
      <c r="H25" s="51"/>
    </row>
    <row r="26" spans="1:8" x14ac:dyDescent="0.2">
      <c r="A26" s="51"/>
      <c r="B26" s="59"/>
      <c r="C26" s="59"/>
      <c r="D26" s="51"/>
      <c r="E26" s="61"/>
      <c r="F26" s="51"/>
      <c r="G26" s="51"/>
      <c r="H26" s="55" t="s">
        <v>24</v>
      </c>
    </row>
    <row r="27" spans="1:8" ht="18.75" x14ac:dyDescent="0.2">
      <c r="A27" s="52" t="s">
        <v>13</v>
      </c>
      <c r="B27" s="59"/>
      <c r="C27" s="59"/>
      <c r="D27" s="51"/>
      <c r="E27" s="61"/>
      <c r="F27" s="51"/>
      <c r="G27" s="51"/>
      <c r="H27" s="56" t="s">
        <v>12</v>
      </c>
    </row>
    <row r="28" spans="1:8" ht="13.5" thickBot="1" x14ac:dyDescent="0.25">
      <c r="A28" s="51"/>
      <c r="B28" s="51"/>
      <c r="C28" s="51"/>
      <c r="D28" s="51"/>
      <c r="E28" s="51"/>
      <c r="F28" s="51"/>
      <c r="G28" s="51"/>
      <c r="H28" s="51"/>
    </row>
    <row r="29" spans="1:8" ht="63" x14ac:dyDescent="0.2">
      <c r="A29" s="23" t="s">
        <v>0</v>
      </c>
      <c r="B29" s="25" t="s">
        <v>2</v>
      </c>
      <c r="C29" s="25" t="s">
        <v>3</v>
      </c>
      <c r="D29" s="27" t="s">
        <v>6</v>
      </c>
      <c r="E29" s="62" t="s">
        <v>10</v>
      </c>
      <c r="F29" s="62" t="s">
        <v>9</v>
      </c>
      <c r="G29" s="62" t="s">
        <v>7</v>
      </c>
      <c r="H29" s="29" t="s">
        <v>4</v>
      </c>
    </row>
    <row r="30" spans="1:8" ht="16.5" thickBot="1" x14ac:dyDescent="0.25">
      <c r="A30" s="24"/>
      <c r="B30" s="26"/>
      <c r="C30" s="26"/>
      <c r="D30" s="28"/>
      <c r="E30" s="63" t="s">
        <v>25</v>
      </c>
      <c r="F30" s="63" t="s">
        <v>25</v>
      </c>
      <c r="G30" s="63" t="s">
        <v>25</v>
      </c>
      <c r="H30" s="30"/>
    </row>
    <row r="31" spans="1:8" x14ac:dyDescent="0.25">
      <c r="A31" s="64" t="s">
        <v>14</v>
      </c>
      <c r="B31" s="65">
        <v>25220.227999999999</v>
      </c>
      <c r="C31" s="65">
        <v>25235.592000000001</v>
      </c>
      <c r="D31" s="66">
        <v>1</v>
      </c>
      <c r="E31" s="67">
        <v>15.364000000000001</v>
      </c>
      <c r="F31" s="68">
        <v>7.0890000000000004</v>
      </c>
      <c r="G31" s="68">
        <v>8.2750000000000004</v>
      </c>
      <c r="H31" s="69">
        <v>53.86</v>
      </c>
    </row>
    <row r="32" spans="1:8" x14ac:dyDescent="0.25">
      <c r="A32" s="70" t="s">
        <v>15</v>
      </c>
      <c r="B32" s="71">
        <v>3.0272000000000001</v>
      </c>
      <c r="C32" s="71">
        <v>3.0272000000000001</v>
      </c>
      <c r="D32" s="72">
        <v>2000</v>
      </c>
      <c r="E32" s="73">
        <v>0</v>
      </c>
      <c r="F32" s="74">
        <v>0</v>
      </c>
      <c r="G32" s="74">
        <v>0</v>
      </c>
      <c r="H32" s="75"/>
    </row>
    <row r="33" spans="1:8" x14ac:dyDescent="0.25">
      <c r="A33" s="70" t="s">
        <v>16</v>
      </c>
      <c r="B33" s="71">
        <v>4475.9264999999996</v>
      </c>
      <c r="C33" s="71">
        <v>4478.6009999999997</v>
      </c>
      <c r="D33" s="72">
        <v>2000</v>
      </c>
      <c r="E33" s="73">
        <v>5349</v>
      </c>
      <c r="F33" s="74">
        <v>5349</v>
      </c>
      <c r="G33" s="74">
        <v>0</v>
      </c>
      <c r="H33" s="75">
        <v>0</v>
      </c>
    </row>
    <row r="34" spans="1:8" x14ac:dyDescent="0.25">
      <c r="A34" s="70" t="s">
        <v>17</v>
      </c>
      <c r="B34" s="71">
        <v>1.4489000000000001</v>
      </c>
      <c r="C34" s="71">
        <v>1.4489000000000001</v>
      </c>
      <c r="D34" s="72">
        <v>2000</v>
      </c>
      <c r="E34" s="73">
        <v>0</v>
      </c>
      <c r="F34" s="74">
        <v>0</v>
      </c>
      <c r="G34" s="74">
        <v>0</v>
      </c>
      <c r="H34" s="75"/>
    </row>
    <row r="35" spans="1:8" x14ac:dyDescent="0.25">
      <c r="A35" s="70" t="s">
        <v>18</v>
      </c>
      <c r="B35" s="71">
        <v>176.4288</v>
      </c>
      <c r="C35" s="71">
        <v>176.4288</v>
      </c>
      <c r="D35" s="72">
        <v>2000</v>
      </c>
      <c r="E35" s="73">
        <v>0</v>
      </c>
      <c r="F35" s="74">
        <v>0</v>
      </c>
      <c r="G35" s="74">
        <v>0</v>
      </c>
      <c r="H35" s="75"/>
    </row>
    <row r="36" spans="1:8" x14ac:dyDescent="0.25">
      <c r="A36" s="70" t="s">
        <v>19</v>
      </c>
      <c r="B36" s="71">
        <v>4545.8741</v>
      </c>
      <c r="C36" s="71">
        <v>4548.8882000000003</v>
      </c>
      <c r="D36" s="72">
        <v>1000</v>
      </c>
      <c r="E36" s="73">
        <v>3014.1</v>
      </c>
      <c r="F36" s="74">
        <v>3014.1</v>
      </c>
      <c r="G36" s="74">
        <v>0</v>
      </c>
      <c r="H36" s="75">
        <v>0</v>
      </c>
    </row>
    <row r="37" spans="1:8" x14ac:dyDescent="0.25">
      <c r="A37" s="70" t="s">
        <v>20</v>
      </c>
      <c r="B37" s="71">
        <v>473.7971</v>
      </c>
      <c r="C37" s="71">
        <v>473.99489999999997</v>
      </c>
      <c r="D37" s="72">
        <v>1000</v>
      </c>
      <c r="E37" s="73">
        <v>197.8</v>
      </c>
      <c r="F37" s="74">
        <v>197.8</v>
      </c>
      <c r="G37" s="74">
        <v>0</v>
      </c>
      <c r="H37" s="75">
        <v>0</v>
      </c>
    </row>
    <row r="38" spans="1:8" x14ac:dyDescent="0.25">
      <c r="A38" s="70" t="s">
        <v>21</v>
      </c>
      <c r="B38" s="71">
        <v>1935.0795000000001</v>
      </c>
      <c r="C38" s="71">
        <v>1936.0717</v>
      </c>
      <c r="D38" s="72">
        <v>1000</v>
      </c>
      <c r="E38" s="73">
        <v>992.2</v>
      </c>
      <c r="F38" s="74">
        <v>992.2</v>
      </c>
      <c r="G38" s="74">
        <v>0</v>
      </c>
      <c r="H38" s="75">
        <v>0</v>
      </c>
    </row>
    <row r="39" spans="1:8" x14ac:dyDescent="0.25">
      <c r="A39" s="70" t="s">
        <v>22</v>
      </c>
      <c r="B39" s="71">
        <v>4215.2271000000001</v>
      </c>
      <c r="C39" s="71">
        <v>4217.2506999999996</v>
      </c>
      <c r="D39" s="72">
        <v>600</v>
      </c>
      <c r="E39" s="73">
        <v>1214.1600000000001</v>
      </c>
      <c r="F39" s="74">
        <v>1214.1600000000001</v>
      </c>
      <c r="G39" s="74">
        <v>0</v>
      </c>
      <c r="H39" s="75">
        <v>0</v>
      </c>
    </row>
    <row r="40" spans="1:8" ht="16.5" thickBot="1" x14ac:dyDescent="0.3">
      <c r="A40" s="76" t="s">
        <v>23</v>
      </c>
      <c r="B40" s="77">
        <v>194.0403</v>
      </c>
      <c r="C40" s="77">
        <v>194.0403</v>
      </c>
      <c r="D40" s="78">
        <v>600</v>
      </c>
      <c r="E40" s="79">
        <v>0</v>
      </c>
      <c r="F40" s="80">
        <v>0</v>
      </c>
      <c r="G40" s="80">
        <v>0</v>
      </c>
      <c r="H40" s="81"/>
    </row>
    <row r="41" spans="1:8" x14ac:dyDescent="0.2">
      <c r="A41" s="51"/>
      <c r="B41" s="51"/>
      <c r="C41" s="51"/>
      <c r="D41" s="51"/>
      <c r="E41" s="82">
        <v>10782.624</v>
      </c>
      <c r="F41" s="83">
        <v>10774.349</v>
      </c>
      <c r="G41" s="83">
        <v>8.2750000000000004</v>
      </c>
      <c r="H41" s="51"/>
    </row>
  </sheetData>
  <mergeCells count="12">
    <mergeCell ref="A24:H24"/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2"/>
  <sheetViews>
    <sheetView workbookViewId="0">
      <selection activeCell="J28" sqref="J28"/>
    </sheetView>
  </sheetViews>
  <sheetFormatPr defaultRowHeight="12.75" x14ac:dyDescent="0.2"/>
  <cols>
    <col min="1" max="1" width="28.7109375" customWidth="1"/>
  </cols>
  <sheetData>
    <row r="2" spans="1:26" ht="25.5" x14ac:dyDescent="0.2">
      <c r="A2" s="84"/>
      <c r="B2" s="89"/>
      <c r="C2" s="84"/>
      <c r="D2" s="96" t="s">
        <v>26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27</v>
      </c>
      <c r="C7" s="97" t="s">
        <v>28</v>
      </c>
      <c r="D7" s="97" t="s">
        <v>29</v>
      </c>
      <c r="E7" s="97" t="s">
        <v>30</v>
      </c>
      <c r="F7" s="97" t="s">
        <v>31</v>
      </c>
      <c r="G7" s="97" t="s">
        <v>32</v>
      </c>
      <c r="H7" s="97" t="s">
        <v>33</v>
      </c>
      <c r="I7" s="97" t="s">
        <v>34</v>
      </c>
      <c r="J7" s="97" t="s">
        <v>35</v>
      </c>
      <c r="K7" s="97" t="s">
        <v>36</v>
      </c>
      <c r="L7" s="97" t="s">
        <v>37</v>
      </c>
      <c r="M7" s="97" t="s">
        <v>38</v>
      </c>
      <c r="N7" s="97" t="s">
        <v>39</v>
      </c>
      <c r="O7" s="97" t="s">
        <v>40</v>
      </c>
      <c r="P7" s="97" t="s">
        <v>41</v>
      </c>
      <c r="Q7" s="97" t="s">
        <v>42</v>
      </c>
      <c r="R7" s="97" t="s">
        <v>43</v>
      </c>
      <c r="S7" s="97" t="s">
        <v>44</v>
      </c>
      <c r="T7" s="97" t="s">
        <v>45</v>
      </c>
      <c r="U7" s="97" t="s">
        <v>46</v>
      </c>
      <c r="V7" s="97" t="s">
        <v>47</v>
      </c>
      <c r="W7" s="97" t="s">
        <v>48</v>
      </c>
      <c r="X7" s="97" t="s">
        <v>49</v>
      </c>
      <c r="Y7" s="100" t="s">
        <v>50</v>
      </c>
      <c r="Z7" s="98" t="s">
        <v>51</v>
      </c>
    </row>
    <row r="8" spans="1:26" x14ac:dyDescent="0.2">
      <c r="A8" s="87" t="s">
        <v>14</v>
      </c>
      <c r="B8" s="91">
        <v>0.75600000000000001</v>
      </c>
      <c r="C8" s="92">
        <v>0.81300000000000006</v>
      </c>
      <c r="D8" s="92">
        <v>0.80700000000000005</v>
      </c>
      <c r="E8" s="92">
        <v>0.55100000000000005</v>
      </c>
      <c r="F8" s="92">
        <v>0.48100000000000004</v>
      </c>
      <c r="G8" s="92">
        <v>0.80100000000000005</v>
      </c>
      <c r="H8" s="92">
        <v>0.439</v>
      </c>
      <c r="I8" s="92">
        <v>0.37</v>
      </c>
      <c r="J8" s="92">
        <v>0.36799999999999999</v>
      </c>
      <c r="K8" s="93">
        <v>0.36899999999999999</v>
      </c>
      <c r="L8" s="93">
        <v>0.378</v>
      </c>
      <c r="M8" s="93">
        <v>0.187</v>
      </c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101"/>
      <c r="Z8" s="99">
        <v>6.32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142</v>
      </c>
      <c r="C10" s="92">
        <v>149.6</v>
      </c>
      <c r="D10" s="92">
        <v>149.4</v>
      </c>
      <c r="E10" s="92">
        <v>147.4</v>
      </c>
      <c r="F10" s="92">
        <v>137.4</v>
      </c>
      <c r="G10" s="92">
        <v>145.20000000000002</v>
      </c>
      <c r="H10" s="92">
        <v>181.6</v>
      </c>
      <c r="I10" s="92">
        <v>215</v>
      </c>
      <c r="J10" s="92">
        <v>270.2</v>
      </c>
      <c r="K10" s="93">
        <v>328</v>
      </c>
      <c r="L10" s="93">
        <v>273.60000000000002</v>
      </c>
      <c r="M10" s="93">
        <v>292</v>
      </c>
      <c r="N10" s="93">
        <v>194.20000000000002</v>
      </c>
      <c r="O10" s="93">
        <v>278</v>
      </c>
      <c r="P10" s="93">
        <v>283.60000000000002</v>
      </c>
      <c r="Q10" s="93">
        <v>257.2</v>
      </c>
      <c r="R10" s="93">
        <v>277.2</v>
      </c>
      <c r="S10" s="93">
        <v>249</v>
      </c>
      <c r="T10" s="93">
        <v>227.4</v>
      </c>
      <c r="U10" s="93">
        <v>218.6</v>
      </c>
      <c r="V10" s="93">
        <v>241.20000000000002</v>
      </c>
      <c r="W10" s="93">
        <v>240.4</v>
      </c>
      <c r="X10" s="93">
        <v>193</v>
      </c>
      <c r="Y10" s="101">
        <v>152.20000000000002</v>
      </c>
      <c r="Z10" s="106">
        <v>5243.3999999999987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85</v>
      </c>
      <c r="C13" s="92">
        <v>96</v>
      </c>
      <c r="D13" s="92">
        <v>95.9</v>
      </c>
      <c r="E13" s="92">
        <v>96.9</v>
      </c>
      <c r="F13" s="92">
        <v>82.7</v>
      </c>
      <c r="G13" s="92">
        <v>85.3</v>
      </c>
      <c r="H13" s="92">
        <v>110.9</v>
      </c>
      <c r="I13" s="92">
        <v>126.9</v>
      </c>
      <c r="J13" s="92">
        <v>154.9</v>
      </c>
      <c r="K13" s="93">
        <v>202.1</v>
      </c>
      <c r="L13" s="93">
        <v>173.5</v>
      </c>
      <c r="M13" s="93">
        <v>179.5</v>
      </c>
      <c r="N13" s="93">
        <v>111.2</v>
      </c>
      <c r="O13" s="93">
        <v>175.8</v>
      </c>
      <c r="P13" s="93">
        <v>159.6</v>
      </c>
      <c r="Q13" s="93">
        <v>161.30000000000001</v>
      </c>
      <c r="R13" s="93">
        <v>162.4</v>
      </c>
      <c r="S13" s="93">
        <v>148</v>
      </c>
      <c r="T13" s="93">
        <v>139.9</v>
      </c>
      <c r="U13" s="93">
        <v>133.69999999999999</v>
      </c>
      <c r="V13" s="93">
        <v>153</v>
      </c>
      <c r="W13" s="93">
        <v>160.80000000000001</v>
      </c>
      <c r="X13" s="93">
        <v>122.3</v>
      </c>
      <c r="Y13" s="101">
        <v>93.5</v>
      </c>
      <c r="Z13" s="106">
        <v>3211.1000000000004</v>
      </c>
    </row>
    <row r="14" spans="1:26" x14ac:dyDescent="0.2">
      <c r="A14" s="87" t="s">
        <v>20</v>
      </c>
      <c r="B14" s="91">
        <v>12.5</v>
      </c>
      <c r="C14" s="92">
        <v>10.6</v>
      </c>
      <c r="D14" s="92">
        <v>11.5</v>
      </c>
      <c r="E14" s="92">
        <v>10.700000000000001</v>
      </c>
      <c r="F14" s="92">
        <v>15.200000000000001</v>
      </c>
      <c r="G14" s="92">
        <v>15.700000000000001</v>
      </c>
      <c r="H14" s="92">
        <v>15.700000000000001</v>
      </c>
      <c r="I14" s="92">
        <v>20.2</v>
      </c>
      <c r="J14" s="92">
        <v>22</v>
      </c>
      <c r="K14" s="93">
        <v>20.3</v>
      </c>
      <c r="L14" s="93">
        <v>19.900000000000002</v>
      </c>
      <c r="M14" s="93">
        <v>20.400000000000002</v>
      </c>
      <c r="N14" s="93">
        <v>18</v>
      </c>
      <c r="O14" s="93">
        <v>15.200000000000001</v>
      </c>
      <c r="P14" s="93">
        <v>19.3</v>
      </c>
      <c r="Q14" s="93">
        <v>18.100000000000001</v>
      </c>
      <c r="R14" s="93">
        <v>17.7</v>
      </c>
      <c r="S14" s="93">
        <v>23.400000000000002</v>
      </c>
      <c r="T14" s="93">
        <v>24.3</v>
      </c>
      <c r="U14" s="93">
        <v>20.8</v>
      </c>
      <c r="V14" s="93">
        <v>21.400000000000002</v>
      </c>
      <c r="W14" s="93">
        <v>20.6</v>
      </c>
      <c r="X14" s="93">
        <v>16.3</v>
      </c>
      <c r="Y14" s="101">
        <v>13</v>
      </c>
      <c r="Z14" s="106">
        <v>422.80000000000007</v>
      </c>
    </row>
    <row r="15" spans="1:26" x14ac:dyDescent="0.2">
      <c r="A15" s="87" t="s">
        <v>21</v>
      </c>
      <c r="B15" s="91">
        <v>13.200000000000001</v>
      </c>
      <c r="C15" s="92">
        <v>12.8</v>
      </c>
      <c r="D15" s="92">
        <v>12.3</v>
      </c>
      <c r="E15" s="92">
        <v>10.200000000000001</v>
      </c>
      <c r="F15" s="92">
        <v>11.5</v>
      </c>
      <c r="G15" s="92">
        <v>13.5</v>
      </c>
      <c r="H15" s="92">
        <v>15.8</v>
      </c>
      <c r="I15" s="92">
        <v>20.400000000000002</v>
      </c>
      <c r="J15" s="92">
        <v>33.700000000000003</v>
      </c>
      <c r="K15" s="93">
        <v>35.4</v>
      </c>
      <c r="L15" s="93">
        <v>21.900000000000002</v>
      </c>
      <c r="M15" s="93">
        <v>27.400000000000002</v>
      </c>
      <c r="N15" s="93">
        <v>19.8</v>
      </c>
      <c r="O15" s="93">
        <v>27.400000000000002</v>
      </c>
      <c r="P15" s="93">
        <v>34.4</v>
      </c>
      <c r="Q15" s="93">
        <v>23.6</v>
      </c>
      <c r="R15" s="93">
        <v>32.1</v>
      </c>
      <c r="S15" s="93">
        <v>17.3</v>
      </c>
      <c r="T15" s="93">
        <v>17.8</v>
      </c>
      <c r="U15" s="93">
        <v>18.900000000000002</v>
      </c>
      <c r="V15" s="93">
        <v>20.400000000000002</v>
      </c>
      <c r="W15" s="93">
        <v>17</v>
      </c>
      <c r="X15" s="93">
        <v>13.1</v>
      </c>
      <c r="Y15" s="101">
        <v>12.4</v>
      </c>
      <c r="Z15" s="106">
        <v>482.3</v>
      </c>
    </row>
    <row r="16" spans="1:26" x14ac:dyDescent="0.2">
      <c r="A16" s="87" t="s">
        <v>22</v>
      </c>
      <c r="B16" s="91">
        <v>30.240000000000002</v>
      </c>
      <c r="C16" s="92">
        <v>28.92</v>
      </c>
      <c r="D16" s="92">
        <v>28.32</v>
      </c>
      <c r="E16" s="92">
        <v>28.560000000000002</v>
      </c>
      <c r="F16" s="92">
        <v>27.54</v>
      </c>
      <c r="G16" s="92">
        <v>30.060000000000002</v>
      </c>
      <c r="H16" s="92">
        <v>38.64</v>
      </c>
      <c r="I16" s="92">
        <v>46.68</v>
      </c>
      <c r="J16" s="92">
        <v>58.38</v>
      </c>
      <c r="K16" s="93">
        <v>69.540000000000006</v>
      </c>
      <c r="L16" s="93">
        <v>57.84</v>
      </c>
      <c r="M16" s="93">
        <v>63.96</v>
      </c>
      <c r="N16" s="93">
        <v>44.82</v>
      </c>
      <c r="O16" s="93">
        <v>59.160000000000004</v>
      </c>
      <c r="P16" s="93">
        <v>69.42</v>
      </c>
      <c r="Q16" s="93">
        <v>53.7</v>
      </c>
      <c r="R16" s="93">
        <v>64.2</v>
      </c>
      <c r="S16" s="93">
        <v>59.52</v>
      </c>
      <c r="T16" s="93">
        <v>44.7</v>
      </c>
      <c r="U16" s="93">
        <v>44.34</v>
      </c>
      <c r="V16" s="93">
        <v>45.78</v>
      </c>
      <c r="W16" s="93">
        <v>41.4</v>
      </c>
      <c r="X16" s="93">
        <v>40.56</v>
      </c>
      <c r="Y16" s="101">
        <v>32.58</v>
      </c>
      <c r="Z16" s="106">
        <v>1108.8599999999999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ht="16.5" thickBot="1" x14ac:dyDescent="0.3">
      <c r="A18" s="102" t="s">
        <v>52</v>
      </c>
      <c r="B18" s="103">
        <v>283.69599999999997</v>
      </c>
      <c r="C18" s="103">
        <v>298.733</v>
      </c>
      <c r="D18" s="103">
        <v>298.22699999999998</v>
      </c>
      <c r="E18" s="103">
        <v>294.31099999999998</v>
      </c>
      <c r="F18" s="103">
        <v>274.82100000000003</v>
      </c>
      <c r="G18" s="103">
        <v>290.56099999999998</v>
      </c>
      <c r="H18" s="103">
        <v>363.07899999999995</v>
      </c>
      <c r="I18" s="103">
        <v>429.54999999999995</v>
      </c>
      <c r="J18" s="103">
        <v>539.548</v>
      </c>
      <c r="K18" s="103">
        <v>655.70899999999995</v>
      </c>
      <c r="L18" s="103">
        <v>547.11799999999994</v>
      </c>
      <c r="M18" s="103">
        <v>583.447</v>
      </c>
      <c r="N18" s="103">
        <v>388.02000000000004</v>
      </c>
      <c r="O18" s="103">
        <v>555.55999999999995</v>
      </c>
      <c r="P18" s="103">
        <v>566.32000000000005</v>
      </c>
      <c r="Q18" s="103">
        <v>513.90000000000009</v>
      </c>
      <c r="R18" s="103">
        <v>553.6</v>
      </c>
      <c r="S18" s="103">
        <v>497.21999999999997</v>
      </c>
      <c r="T18" s="103">
        <v>454.1</v>
      </c>
      <c r="U18" s="103">
        <v>436.33999999999992</v>
      </c>
      <c r="V18" s="103">
        <v>481.78</v>
      </c>
      <c r="W18" s="103">
        <v>480.20000000000005</v>
      </c>
      <c r="X18" s="103">
        <v>385.26000000000005</v>
      </c>
      <c r="Y18" s="104">
        <v>303.68</v>
      </c>
      <c r="Z18" s="105">
        <v>10474.779999999999</v>
      </c>
    </row>
    <row r="26" spans="1:26" ht="25.5" x14ac:dyDescent="0.2">
      <c r="A26" s="107"/>
      <c r="B26" s="112"/>
      <c r="C26" s="107"/>
      <c r="D26" s="119" t="s">
        <v>26</v>
      </c>
      <c r="E26" s="112"/>
      <c r="F26" s="112"/>
      <c r="G26" s="112"/>
      <c r="H26" s="112"/>
      <c r="I26" s="112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8.75" x14ac:dyDescent="0.2">
      <c r="A27" s="107"/>
      <c r="B27" s="111"/>
      <c r="C27" s="107"/>
      <c r="D27" s="113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spans="1:26" ht="15.75" x14ac:dyDescent="0.2">
      <c r="A28" s="107"/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9" t="s">
        <v>24</v>
      </c>
    </row>
    <row r="29" spans="1:26" ht="18.75" x14ac:dyDescent="0.2">
      <c r="A29" s="118" t="s">
        <v>13</v>
      </c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8" t="s">
        <v>12</v>
      </c>
    </row>
    <row r="30" spans="1:26" ht="13.5" thickBot="1" x14ac:dyDescent="0.25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6.5" thickBot="1" x14ac:dyDescent="0.25">
      <c r="A31" s="117" t="s">
        <v>0</v>
      </c>
      <c r="B31" s="120" t="s">
        <v>27</v>
      </c>
      <c r="C31" s="120" t="s">
        <v>28</v>
      </c>
      <c r="D31" s="120" t="s">
        <v>29</v>
      </c>
      <c r="E31" s="120" t="s">
        <v>30</v>
      </c>
      <c r="F31" s="120" t="s">
        <v>31</v>
      </c>
      <c r="G31" s="120" t="s">
        <v>32</v>
      </c>
      <c r="H31" s="120" t="s">
        <v>33</v>
      </c>
      <c r="I31" s="120" t="s">
        <v>34</v>
      </c>
      <c r="J31" s="120" t="s">
        <v>35</v>
      </c>
      <c r="K31" s="120" t="s">
        <v>36</v>
      </c>
      <c r="L31" s="120" t="s">
        <v>37</v>
      </c>
      <c r="M31" s="120" t="s">
        <v>38</v>
      </c>
      <c r="N31" s="120" t="s">
        <v>39</v>
      </c>
      <c r="O31" s="120" t="s">
        <v>40</v>
      </c>
      <c r="P31" s="120" t="s">
        <v>41</v>
      </c>
      <c r="Q31" s="120" t="s">
        <v>42</v>
      </c>
      <c r="R31" s="120" t="s">
        <v>43</v>
      </c>
      <c r="S31" s="120" t="s">
        <v>44</v>
      </c>
      <c r="T31" s="120" t="s">
        <v>45</v>
      </c>
      <c r="U31" s="120" t="s">
        <v>46</v>
      </c>
      <c r="V31" s="120" t="s">
        <v>47</v>
      </c>
      <c r="W31" s="120" t="s">
        <v>48</v>
      </c>
      <c r="X31" s="120" t="s">
        <v>49</v>
      </c>
      <c r="Y31" s="123" t="s">
        <v>50</v>
      </c>
      <c r="Z31" s="121" t="s">
        <v>51</v>
      </c>
    </row>
    <row r="32" spans="1:26" x14ac:dyDescent="0.2">
      <c r="A32" s="110" t="s">
        <v>14</v>
      </c>
      <c r="B32" s="114">
        <v>0.67</v>
      </c>
      <c r="C32" s="115">
        <v>0.61699999999999999</v>
      </c>
      <c r="D32" s="115">
        <v>0.60599999999999998</v>
      </c>
      <c r="E32" s="115">
        <v>0.58500000000000008</v>
      </c>
      <c r="F32" s="115">
        <v>0.59400000000000008</v>
      </c>
      <c r="G32" s="115">
        <v>0.59699999999999998</v>
      </c>
      <c r="H32" s="115">
        <v>0.59599999999999997</v>
      </c>
      <c r="I32" s="115">
        <v>0.61599999999999999</v>
      </c>
      <c r="J32" s="115">
        <v>0.59100000000000008</v>
      </c>
      <c r="K32" s="116">
        <v>0.61099999999999999</v>
      </c>
      <c r="L32" s="116">
        <v>0.67900000000000005</v>
      </c>
      <c r="M32" s="116">
        <v>0.32700000000000001</v>
      </c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24"/>
      <c r="Z32" s="122">
        <v>7.0889999999999995</v>
      </c>
    </row>
    <row r="33" spans="1:26" x14ac:dyDescent="0.2">
      <c r="A33" s="110" t="s">
        <v>15</v>
      </c>
      <c r="B33" s="114">
        <v>0</v>
      </c>
      <c r="C33" s="115">
        <v>0</v>
      </c>
      <c r="D33" s="115">
        <v>0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5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24">
        <v>0</v>
      </c>
      <c r="Z33" s="129">
        <v>0</v>
      </c>
    </row>
    <row r="34" spans="1:26" x14ac:dyDescent="0.2">
      <c r="A34" s="110" t="s">
        <v>16</v>
      </c>
      <c r="B34" s="114">
        <v>179.6</v>
      </c>
      <c r="C34" s="115">
        <v>196.4</v>
      </c>
      <c r="D34" s="115">
        <v>196</v>
      </c>
      <c r="E34" s="115">
        <v>172.8</v>
      </c>
      <c r="F34" s="115">
        <v>144.6</v>
      </c>
      <c r="G34" s="115">
        <v>141.20000000000002</v>
      </c>
      <c r="H34" s="115">
        <v>142.6</v>
      </c>
      <c r="I34" s="115">
        <v>158.20000000000002</v>
      </c>
      <c r="J34" s="115">
        <v>225.8</v>
      </c>
      <c r="K34" s="116">
        <v>308.40000000000003</v>
      </c>
      <c r="L34" s="116">
        <v>297.60000000000002</v>
      </c>
      <c r="M34" s="116">
        <v>309.2</v>
      </c>
      <c r="N34" s="116">
        <v>211.4</v>
      </c>
      <c r="O34" s="116">
        <v>266.39999999999998</v>
      </c>
      <c r="P34" s="116">
        <v>301.60000000000002</v>
      </c>
      <c r="Q34" s="116">
        <v>275.40000000000003</v>
      </c>
      <c r="R34" s="116">
        <v>300.2</v>
      </c>
      <c r="S34" s="116">
        <v>231.8</v>
      </c>
      <c r="T34" s="116">
        <v>198.4</v>
      </c>
      <c r="U34" s="116">
        <v>208.6</v>
      </c>
      <c r="V34" s="116">
        <v>232.8</v>
      </c>
      <c r="W34" s="116">
        <v>246</v>
      </c>
      <c r="X34" s="116">
        <v>219.6</v>
      </c>
      <c r="Y34" s="124">
        <v>184.4</v>
      </c>
      <c r="Z34" s="129">
        <v>5349</v>
      </c>
    </row>
    <row r="35" spans="1:26" x14ac:dyDescent="0.2">
      <c r="A35" s="110" t="s">
        <v>17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18</v>
      </c>
      <c r="B36" s="114">
        <v>0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0</v>
      </c>
    </row>
    <row r="37" spans="1:26" x14ac:dyDescent="0.2">
      <c r="A37" s="110" t="s">
        <v>19</v>
      </c>
      <c r="B37" s="114">
        <v>92</v>
      </c>
      <c r="C37" s="115">
        <v>124.9</v>
      </c>
      <c r="D37" s="115">
        <v>127.7</v>
      </c>
      <c r="E37" s="115">
        <v>106.8</v>
      </c>
      <c r="F37" s="115">
        <v>78.7</v>
      </c>
      <c r="G37" s="115">
        <v>76.5</v>
      </c>
      <c r="H37" s="115">
        <v>77.100000000000009</v>
      </c>
      <c r="I37" s="115">
        <v>81</v>
      </c>
      <c r="J37" s="115">
        <v>117.60000000000001</v>
      </c>
      <c r="K37" s="116">
        <v>176.5</v>
      </c>
      <c r="L37" s="116">
        <v>179.6</v>
      </c>
      <c r="M37" s="116">
        <v>178.4</v>
      </c>
      <c r="N37" s="116">
        <v>104</v>
      </c>
      <c r="O37" s="116">
        <v>160.6</v>
      </c>
      <c r="P37" s="116">
        <v>153.70000000000002</v>
      </c>
      <c r="Q37" s="116">
        <v>166.70000000000002</v>
      </c>
      <c r="R37" s="116">
        <v>161.80000000000001</v>
      </c>
      <c r="S37" s="116">
        <v>121.3</v>
      </c>
      <c r="T37" s="116">
        <v>99.3</v>
      </c>
      <c r="U37" s="116">
        <v>103.7</v>
      </c>
      <c r="V37" s="116">
        <v>140.6</v>
      </c>
      <c r="W37" s="116">
        <v>154.70000000000002</v>
      </c>
      <c r="X37" s="116">
        <v>134.9</v>
      </c>
      <c r="Y37" s="124">
        <v>96</v>
      </c>
      <c r="Z37" s="129">
        <v>3014.1000000000004</v>
      </c>
    </row>
    <row r="38" spans="1:26" x14ac:dyDescent="0.2">
      <c r="A38" s="110" t="s">
        <v>20</v>
      </c>
      <c r="B38" s="114">
        <v>9.6</v>
      </c>
      <c r="C38" s="115">
        <v>6.6000000000000005</v>
      </c>
      <c r="D38" s="115">
        <v>6.5</v>
      </c>
      <c r="E38" s="115">
        <v>5.8</v>
      </c>
      <c r="F38" s="115">
        <v>5.9</v>
      </c>
      <c r="G38" s="115">
        <v>5.5</v>
      </c>
      <c r="H38" s="115">
        <v>6.3</v>
      </c>
      <c r="I38" s="115">
        <v>6.6000000000000005</v>
      </c>
      <c r="J38" s="115">
        <v>5.8</v>
      </c>
      <c r="K38" s="116">
        <v>7.2</v>
      </c>
      <c r="L38" s="116">
        <v>10.200000000000001</v>
      </c>
      <c r="M38" s="116">
        <v>9.8000000000000007</v>
      </c>
      <c r="N38" s="116">
        <v>11.6</v>
      </c>
      <c r="O38" s="116">
        <v>5.8</v>
      </c>
      <c r="P38" s="116">
        <v>6.7</v>
      </c>
      <c r="Q38" s="116">
        <v>9.1</v>
      </c>
      <c r="R38" s="116">
        <v>8.7000000000000011</v>
      </c>
      <c r="S38" s="116">
        <v>9.2000000000000011</v>
      </c>
      <c r="T38" s="116">
        <v>11.3</v>
      </c>
      <c r="U38" s="116">
        <v>12.3</v>
      </c>
      <c r="V38" s="116">
        <v>10.3</v>
      </c>
      <c r="W38" s="116">
        <v>9.8000000000000007</v>
      </c>
      <c r="X38" s="116">
        <v>8.4</v>
      </c>
      <c r="Y38" s="124">
        <v>8.8000000000000007</v>
      </c>
      <c r="Z38" s="129">
        <v>197.80000000000004</v>
      </c>
    </row>
    <row r="39" spans="1:26" x14ac:dyDescent="0.2">
      <c r="A39" s="110" t="s">
        <v>21</v>
      </c>
      <c r="B39" s="114">
        <v>35.300000000000004</v>
      </c>
      <c r="C39" s="115">
        <v>30.900000000000002</v>
      </c>
      <c r="D39" s="115">
        <v>29.7</v>
      </c>
      <c r="E39" s="115">
        <v>28.3</v>
      </c>
      <c r="F39" s="115">
        <v>29.3</v>
      </c>
      <c r="G39" s="115">
        <v>29.2</v>
      </c>
      <c r="H39" s="115">
        <v>29.900000000000002</v>
      </c>
      <c r="I39" s="115">
        <v>31.8</v>
      </c>
      <c r="J39" s="115">
        <v>49.9</v>
      </c>
      <c r="K39" s="116">
        <v>61.300000000000004</v>
      </c>
      <c r="L39" s="116">
        <v>47.4</v>
      </c>
      <c r="M39" s="116">
        <v>51.800000000000004</v>
      </c>
      <c r="N39" s="116">
        <v>45.300000000000004</v>
      </c>
      <c r="O39" s="116">
        <v>49.800000000000004</v>
      </c>
      <c r="P39" s="116">
        <v>68.5</v>
      </c>
      <c r="Q39" s="116">
        <v>47.1</v>
      </c>
      <c r="R39" s="116">
        <v>61.1</v>
      </c>
      <c r="S39" s="116">
        <v>38.5</v>
      </c>
      <c r="T39" s="116">
        <v>39.4</v>
      </c>
      <c r="U39" s="116">
        <v>40.9</v>
      </c>
      <c r="V39" s="116">
        <v>37.300000000000004</v>
      </c>
      <c r="W39" s="116">
        <v>38.1</v>
      </c>
      <c r="X39" s="116">
        <v>35.1</v>
      </c>
      <c r="Y39" s="124">
        <v>36.300000000000004</v>
      </c>
      <c r="Z39" s="129">
        <v>992.19999999999993</v>
      </c>
    </row>
    <row r="40" spans="1:26" x14ac:dyDescent="0.2">
      <c r="A40" s="110" t="s">
        <v>22</v>
      </c>
      <c r="B40" s="114">
        <v>44.88</v>
      </c>
      <c r="C40" s="115">
        <v>37.14</v>
      </c>
      <c r="D40" s="115">
        <v>34.980000000000004</v>
      </c>
      <c r="E40" s="115">
        <v>34.68</v>
      </c>
      <c r="F40" s="115">
        <v>32.82</v>
      </c>
      <c r="G40" s="115">
        <v>31.560000000000002</v>
      </c>
      <c r="H40" s="115">
        <v>32.160000000000004</v>
      </c>
      <c r="I40" s="115">
        <v>41.58</v>
      </c>
      <c r="J40" s="115">
        <v>54.6</v>
      </c>
      <c r="K40" s="116">
        <v>66.48</v>
      </c>
      <c r="L40" s="116">
        <v>64.260000000000005</v>
      </c>
      <c r="M40" s="116">
        <v>72.600000000000009</v>
      </c>
      <c r="N40" s="116">
        <v>53.1</v>
      </c>
      <c r="O40" s="116">
        <v>52.92</v>
      </c>
      <c r="P40" s="116">
        <v>74.7</v>
      </c>
      <c r="Q40" s="116">
        <v>55.86</v>
      </c>
      <c r="R40" s="116">
        <v>71.88</v>
      </c>
      <c r="S40" s="116">
        <v>65.34</v>
      </c>
      <c r="T40" s="116">
        <v>51.78</v>
      </c>
      <c r="U40" s="116">
        <v>54.96</v>
      </c>
      <c r="V40" s="116">
        <v>48.06</v>
      </c>
      <c r="W40" s="116">
        <v>47.28</v>
      </c>
      <c r="X40" s="116">
        <v>44.76</v>
      </c>
      <c r="Y40" s="124">
        <v>45.78</v>
      </c>
      <c r="Z40" s="129">
        <v>1214.1599999999999</v>
      </c>
    </row>
    <row r="41" spans="1:26" x14ac:dyDescent="0.2">
      <c r="A41" s="110" t="s">
        <v>23</v>
      </c>
      <c r="B41" s="114">
        <v>0</v>
      </c>
      <c r="C41" s="115">
        <v>0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  <c r="I41" s="115">
        <v>0</v>
      </c>
      <c r="J41" s="115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4">
        <v>0</v>
      </c>
      <c r="Z41" s="129">
        <v>0</v>
      </c>
    </row>
    <row r="42" spans="1:26" ht="16.5" thickBot="1" x14ac:dyDescent="0.3">
      <c r="A42" s="125" t="s">
        <v>52</v>
      </c>
      <c r="B42" s="126">
        <v>362.05</v>
      </c>
      <c r="C42" s="126">
        <v>396.55700000000002</v>
      </c>
      <c r="D42" s="126">
        <v>395.48599999999999</v>
      </c>
      <c r="E42" s="126">
        <v>348.96500000000003</v>
      </c>
      <c r="F42" s="126">
        <v>291.91399999999999</v>
      </c>
      <c r="G42" s="126">
        <v>284.55700000000002</v>
      </c>
      <c r="H42" s="126">
        <v>288.65600000000001</v>
      </c>
      <c r="I42" s="126">
        <v>319.79599999999999</v>
      </c>
      <c r="J42" s="126">
        <v>454.29100000000005</v>
      </c>
      <c r="K42" s="126">
        <v>620.49099999999999</v>
      </c>
      <c r="L42" s="126">
        <v>599.73900000000003</v>
      </c>
      <c r="M42" s="126">
        <v>622.12700000000007</v>
      </c>
      <c r="N42" s="126">
        <v>425.40000000000003</v>
      </c>
      <c r="O42" s="126">
        <v>535.52</v>
      </c>
      <c r="P42" s="126">
        <v>605.20000000000005</v>
      </c>
      <c r="Q42" s="126">
        <v>554.16000000000008</v>
      </c>
      <c r="R42" s="126">
        <v>603.67999999999995</v>
      </c>
      <c r="S42" s="126">
        <v>466.14</v>
      </c>
      <c r="T42" s="126">
        <v>400.17999999999995</v>
      </c>
      <c r="U42" s="126">
        <v>420.46</v>
      </c>
      <c r="V42" s="126">
        <v>469.06</v>
      </c>
      <c r="W42" s="126">
        <v>495.88000000000011</v>
      </c>
      <c r="X42" s="126">
        <v>442.76</v>
      </c>
      <c r="Y42" s="127">
        <v>371.28</v>
      </c>
      <c r="Z42" s="128">
        <v>10774.349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2023-06-22T11:34:16Z</dcterms:modified>
</cp:coreProperties>
</file>